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"/>
    </mc:Choice>
  </mc:AlternateContent>
  <bookViews>
    <workbookView xWindow="-122" yWindow="-122" windowWidth="29045" windowHeight="15989"/>
  </bookViews>
  <sheets>
    <sheet name="Доходы" sheetId="1" r:id="rId1"/>
  </sheets>
  <definedNames>
    <definedName name="_xlnm.Print_Area" localSheetId="0">Доходы!$A$4:$G$37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E20" i="1" l="1"/>
  <c r="F20" i="1"/>
  <c r="G20" i="1"/>
  <c r="C20" i="1"/>
  <c r="D20" i="1"/>
  <c r="D30" i="1"/>
  <c r="C36" i="1" l="1"/>
  <c r="C30" i="1"/>
  <c r="D15" i="1"/>
  <c r="E25" i="1" l="1"/>
  <c r="E15" i="1" l="1"/>
  <c r="F15" i="1"/>
  <c r="G15" i="1"/>
  <c r="C15" i="1"/>
  <c r="C25" i="1" l="1"/>
  <c r="D31" i="1" l="1"/>
  <c r="E31" i="1"/>
  <c r="F31" i="1"/>
  <c r="G31" i="1"/>
  <c r="D25" i="1"/>
  <c r="F25" i="1"/>
  <c r="G25" i="1"/>
  <c r="D12" i="1"/>
  <c r="E12" i="1"/>
  <c r="F12" i="1"/>
  <c r="G12" i="1"/>
  <c r="C31" i="1"/>
  <c r="C12" i="1"/>
  <c r="C11" i="1" s="1"/>
  <c r="E11" i="1" l="1"/>
  <c r="E37" i="1" s="1"/>
  <c r="F11" i="1"/>
  <c r="F37" i="1" s="1"/>
  <c r="G11" i="1"/>
  <c r="G37" i="1" s="1"/>
  <c r="D11" i="1"/>
  <c r="D37" i="1" s="1"/>
  <c r="C37" i="1"/>
</calcChain>
</file>

<file path=xl/comments1.xml><?xml version="1.0" encoding="utf-8"?>
<comments xmlns="http://schemas.openxmlformats.org/spreadsheetml/2006/main">
  <authors>
    <author>Анюта</author>
  </authors>
  <commentList>
    <comment ref="C8" authorId="0" shapeId="0">
      <text>
        <r>
          <rPr>
            <b/>
            <sz val="8"/>
            <color indexed="81"/>
            <rFont val="Tahoma"/>
            <family val="2"/>
            <charset val="204"/>
          </rPr>
          <t>Анюта:</t>
        </r>
        <r>
          <rPr>
            <sz val="8"/>
            <color indexed="81"/>
            <rFont val="Tahoma"/>
            <family val="2"/>
            <charset val="204"/>
          </rPr>
          <t xml:space="preserve">
исполнение район</t>
        </r>
      </text>
    </comment>
  </commentList>
</comments>
</file>

<file path=xl/sharedStrings.xml><?xml version="1.0" encoding="utf-8"?>
<sst xmlns="http://schemas.openxmlformats.org/spreadsheetml/2006/main" count="61" uniqueCount="61">
  <si>
    <t xml:space="preserve">                                                        </t>
  </si>
  <si>
    <t>(тыс.рублей)</t>
  </si>
  <si>
    <t xml:space="preserve">Код бюджетной классификации </t>
  </si>
  <si>
    <t xml:space="preserve">Наименование  доходов </t>
  </si>
  <si>
    <t>000 1 00 00000 00 0000 000</t>
  </si>
  <si>
    <t>НАЛОГОВЫЕ  И  НЕНАЛОГОВЫЕ  ДОХОДЫ</t>
  </si>
  <si>
    <t>000 1 01 02000 01 0000 110</t>
  </si>
  <si>
    <t>Налог на доходы физических лиц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</si>
  <si>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</si>
  <si>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</si>
  <si>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</si>
  <si>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</si>
  <si>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</si>
  <si>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</si>
  <si>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000 1 05 02000 00 0000 110</t>
  </si>
  <si>
    <t>Единый  налог  на  вмененный  доход для отдельных видов деятельности</t>
  </si>
  <si>
    <t>000 1 05 03000 00 0000 110</t>
  </si>
  <si>
    <t xml:space="preserve">Единый  сельскохозяйственный налог  </t>
  </si>
  <si>
    <t>000 1 05 04000 00 0000 110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</si>
  <si>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</si>
  <si>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</si>
  <si>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</si>
  <si>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</si>
  <si>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</si>
  <si>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</si>
  <si>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</si>
  <si>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</si>
  <si>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000 1 09 07030 05 0000 110</t>
  </si>
  <si>
    <t>000 1 11 00000 00 0000 000</t>
  </si>
  <si>
    <t>000 1 12 00000 00 0000 000</t>
  </si>
  <si>
    <t>000 1 14 00000 00 0000 000</t>
  </si>
  <si>
    <t>000 1 16 00000 00 0000 000</t>
  </si>
  <si>
    <t>000 1 17 00000 00 0000 000</t>
  </si>
  <si>
    <t>000 2 00 00000 00 0000 000</t>
  </si>
  <si>
    <t>БЕЗВОЗМЕЗДНЫЕ ПОСТУПЛЕНИЯ</t>
  </si>
  <si>
    <t>000 2 02 01000 00 0000 151</t>
  </si>
  <si>
    <t>000 2 02 02000 00 0000 151</t>
  </si>
  <si>
    <t>000 2 02 03000 00 0000 151</t>
  </si>
  <si>
    <t>000 2 02 04000 00 0000 151</t>
  </si>
  <si>
    <t>Иные межбюджетные трансферты</t>
  </si>
  <si>
    <t>000 2 07 00000 00 0000 180</t>
  </si>
  <si>
    <t>ИТОГО ДОХОДОВ</t>
  </si>
  <si>
    <t>Прогнозируемый период</t>
  </si>
  <si>
    <t>Иные налоговые доходы</t>
  </si>
  <si>
    <t>НАЛОГОВЫЕ ДОХОДЫ</t>
  </si>
  <si>
    <t>НЕНАЛОГОВЫЕ ДОХОДЫ</t>
  </si>
  <si>
    <t>Иные неналоговые доходы</t>
  </si>
  <si>
    <t xml:space="preserve">Дотации </t>
  </si>
  <si>
    <t xml:space="preserve">Субсидии </t>
  </si>
  <si>
    <t xml:space="preserve">Субвенции </t>
  </si>
  <si>
    <t>Иные безвозмездные поступления</t>
  </si>
  <si>
    <t>Доходы от использования имущества, находящегося в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</si>
  <si>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</si>
  <si>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</si>
  <si>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 ущерба</t>
  </si>
  <si>
    <t>Транспортный налог</t>
  </si>
  <si>
    <t>Ожидаемая оценка 2020 год</t>
  </si>
  <si>
    <t>Отчет 2019 год</t>
  </si>
  <si>
    <t>Сведения о доходах бюджета Нижневартовского района по видам доходов на 2021 год и плановый период 2022 и 2023 годов в сравнении с ожидаемым исполнением за 2020 год и отчетом за 2019 год</t>
  </si>
  <si>
    <t>к пояснительной записке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</si>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</sst>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"/>
      <family val="1"/>
    </font>
    <font>
      <b/>
      <sz val="8"/>
      <name val="Times New Roman"/>
      <family val="1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4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164" fontId="2" fillId="0" borderId="0" xfId="0" applyNumberFormat="1" applyFont="1" applyFill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0" fillId="0" borderId="0" xfId="0" applyFont="1" applyFill="1"/>
    <xf numFmtId="0" fontId="1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8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Fill="1" applyBorder="1" applyAlignment="1">
      <alignment horizontal="center"/>
    </xf>
    <xf numFmtId="0" fontId="7" fillId="0" borderId="1" xfId="0" applyFont="1" applyFill="1" applyBorder="1"/>
    <xf numFmtId="164" fontId="9" fillId="0" borderId="0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0" fontId="13" fillId="0" borderId="1" xfId="1" applyNumberFormat="1" applyFont="1" applyFill="1" applyBorder="1" applyAlignment="1" applyProtection="1">
      <alignment wrapText="1"/>
      <protection hidden="1"/>
    </xf>
    <xf numFmtId="0" fontId="13" fillId="0" borderId="3" xfId="1" applyNumberFormat="1" applyFont="1" applyFill="1" applyBorder="1" applyAlignment="1" applyProtection="1">
      <alignment wrapText="1"/>
      <protection hidden="1"/>
    </xf>
    <xf numFmtId="0" fontId="17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 wrapText="1"/>
    </xf>
    <xf numFmtId="165" fontId="18" fillId="3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/>
    <xf numFmtId="165" fontId="19" fillId="3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2" xfId="2"/>
    <cellStyle name="Обычный 2 4" xfId="3"/>
    <cellStyle name="Обычный_Tmp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9"/>
  <sheetViews>
    <sheetView tabSelected="1" topLeftCell="B21" workbookViewId="0">
      <selection activeCell="E33" sqref="E33:G33"/>
    </sheetView>
  </sheetViews>
  <sheetFormatPr defaultColWidth="9.125" defaultRowHeight="13.6" x14ac:dyDescent="0.25"/>
  <cols>
    <col min="1" max="1" width="24.25" style="1" hidden="1" customWidth="1"/>
    <col min="2" max="2" width="37.25" style="2" customWidth="1"/>
    <col min="3" max="3" width="12.875" style="3" customWidth="1"/>
    <col min="4" max="4" width="13.125" style="3" customWidth="1"/>
    <col min="5" max="5" width="12.625" style="3" customWidth="1"/>
    <col min="6" max="6" width="11.875" style="2" customWidth="1"/>
    <col min="7" max="7" width="12.25" style="2" customWidth="1"/>
    <col min="8" max="8" width="13.875" style="2" customWidth="1"/>
    <col min="9" max="16384" width="9.125" style="2"/>
  </cols>
  <sheetData>
    <row r="1" spans="1:7" ht="15.65" x14ac:dyDescent="0.25">
      <c r="G1" s="40" t="s">
        <v>60</v>
      </c>
    </row>
    <row r="2" spans="1:7" ht="15.65" x14ac:dyDescent="0.25">
      <c r="G2" s="40" t="s">
        <v>59</v>
      </c>
    </row>
    <row r="4" spans="1:7" x14ac:dyDescent="0.25">
      <c r="A4" s="1" t="s">
        <v>0</v>
      </c>
    </row>
    <row r="5" spans="1:7" ht="52.3" customHeight="1" x14ac:dyDescent="0.3">
      <c r="A5" s="41" t="s">
        <v>58</v>
      </c>
      <c r="B5" s="41"/>
      <c r="C5" s="41"/>
      <c r="D5" s="41"/>
      <c r="E5" s="41"/>
      <c r="F5" s="41"/>
      <c r="G5" s="41"/>
    </row>
    <row r="6" spans="1:7" ht="18.350000000000001" x14ac:dyDescent="0.3">
      <c r="A6" s="42"/>
      <c r="B6" s="42"/>
      <c r="C6" s="42"/>
      <c r="D6" s="42"/>
      <c r="E6" s="42"/>
    </row>
    <row r="7" spans="1:7" x14ac:dyDescent="0.25">
      <c r="E7" s="2"/>
      <c r="G7" s="21" t="s">
        <v>1</v>
      </c>
    </row>
    <row r="8" spans="1:7" s="4" customFormat="1" ht="20.25" customHeight="1" x14ac:dyDescent="0.2">
      <c r="A8" s="43" t="s">
        <v>2</v>
      </c>
      <c r="B8" s="44" t="s">
        <v>3</v>
      </c>
      <c r="C8" s="45" t="s">
        <v>57</v>
      </c>
      <c r="D8" s="45" t="s">
        <v>56</v>
      </c>
      <c r="E8" s="46" t="s">
        <v>42</v>
      </c>
      <c r="F8" s="46"/>
      <c r="G8" s="46"/>
    </row>
    <row r="9" spans="1:7" s="4" customFormat="1" ht="28.55" customHeight="1" x14ac:dyDescent="0.2">
      <c r="A9" s="43"/>
      <c r="B9" s="44"/>
      <c r="C9" s="45"/>
      <c r="D9" s="45"/>
      <c r="E9" s="39">
        <v>2021</v>
      </c>
      <c r="F9" s="39">
        <v>2022</v>
      </c>
      <c r="G9" s="39">
        <v>2023</v>
      </c>
    </row>
    <row r="10" spans="1:7" s="4" customFormat="1" ht="11.55" x14ac:dyDescent="0.2">
      <c r="A10" s="5">
        <v>1</v>
      </c>
      <c r="B10" s="6">
        <v>2</v>
      </c>
      <c r="C10" s="7">
        <v>3</v>
      </c>
      <c r="D10" s="7">
        <v>4</v>
      </c>
      <c r="E10" s="36">
        <v>5</v>
      </c>
      <c r="F10" s="20"/>
      <c r="G10" s="20"/>
    </row>
    <row r="11" spans="1:7" s="4" customFormat="1" ht="29.25" customHeight="1" x14ac:dyDescent="0.25">
      <c r="A11" s="8" t="s">
        <v>4</v>
      </c>
      <c r="B11" s="24" t="s">
        <v>5</v>
      </c>
      <c r="C11" s="30">
        <f>C12+C25</f>
        <v>2390926.7999999998</v>
      </c>
      <c r="D11" s="30">
        <f>D12+D25</f>
        <v>2539584.9000000004</v>
      </c>
      <c r="E11" s="30">
        <f>E12+E25</f>
        <v>2198147</v>
      </c>
      <c r="F11" s="30">
        <f>F12+F25</f>
        <v>2291403</v>
      </c>
      <c r="G11" s="30">
        <f>G12+G25</f>
        <v>2318589</v>
      </c>
    </row>
    <row r="12" spans="1:7" s="4" customFormat="1" ht="30.75" customHeight="1" x14ac:dyDescent="0.2">
      <c r="A12" s="8"/>
      <c r="B12" s="32" t="s">
        <v>44</v>
      </c>
      <c r="C12" s="35">
        <f>C13+C14+C15+C20+C24</f>
        <v>1684196.2</v>
      </c>
      <c r="D12" s="33">
        <f>D13+D14+D15+D20+D24</f>
        <v>1716822.8</v>
      </c>
      <c r="E12" s="33">
        <f>E13+E14+E15+E20+E24</f>
        <v>1601333</v>
      </c>
      <c r="F12" s="33">
        <f>F13+F14+F15+F20+F24</f>
        <v>1638742</v>
      </c>
      <c r="G12" s="33">
        <f>G13+G14+G15+G20+G24</f>
        <v>1671221</v>
      </c>
    </row>
    <row r="13" spans="1:7" s="4" customFormat="1" ht="15.65" x14ac:dyDescent="0.25">
      <c r="A13" s="11" t="s">
        <v>6</v>
      </c>
      <c r="B13" s="23" t="s">
        <v>7</v>
      </c>
      <c r="C13" s="37">
        <v>1560303.9</v>
      </c>
      <c r="D13" s="37">
        <v>1594690.3</v>
      </c>
      <c r="E13" s="37">
        <v>1491363</v>
      </c>
      <c r="F13" s="37">
        <v>1526670</v>
      </c>
      <c r="G13" s="37">
        <v>1557155</v>
      </c>
    </row>
    <row r="14" spans="1:7" s="4" customFormat="1" ht="42.8" x14ac:dyDescent="0.25">
      <c r="A14" s="12" t="s">
        <v>8</v>
      </c>
      <c r="B14" s="22" t="s">
        <v>9</v>
      </c>
      <c r="C14" s="37">
        <v>11236.6</v>
      </c>
      <c r="D14" s="37">
        <v>9780</v>
      </c>
      <c r="E14" s="37">
        <v>9285</v>
      </c>
      <c r="F14" s="37">
        <v>9285</v>
      </c>
      <c r="G14" s="37">
        <v>9285</v>
      </c>
    </row>
    <row r="15" spans="1:7" s="4" customFormat="1" ht="18" customHeight="1" x14ac:dyDescent="0.2">
      <c r="A15" s="8" t="s">
        <v>10</v>
      </c>
      <c r="B15" s="10" t="s">
        <v>11</v>
      </c>
      <c r="C15" s="30">
        <f>C16+C17+C18+C19</f>
        <v>79125.000000000015</v>
      </c>
      <c r="D15" s="30">
        <f t="shared" ref="D15:G15" si="0">D16+D17+D18+D19</f>
        <v>72756.5</v>
      </c>
      <c r="E15" s="30">
        <f t="shared" si="0"/>
        <v>63862</v>
      </c>
      <c r="F15" s="30">
        <f t="shared" si="0"/>
        <v>65764</v>
      </c>
      <c r="G15" s="30">
        <f t="shared" si="0"/>
        <v>67558</v>
      </c>
    </row>
    <row r="16" spans="1:7" s="13" customFormat="1" ht="42.8" x14ac:dyDescent="0.25">
      <c r="A16" s="8" t="s">
        <v>12</v>
      </c>
      <c r="B16" s="28" t="s">
        <v>13</v>
      </c>
      <c r="C16" s="37">
        <v>67144.3</v>
      </c>
      <c r="D16" s="38">
        <v>62877.599999999999</v>
      </c>
      <c r="E16" s="38">
        <v>58072</v>
      </c>
      <c r="F16" s="38">
        <v>59814</v>
      </c>
      <c r="G16" s="38">
        <v>61608</v>
      </c>
    </row>
    <row r="17" spans="1:7" s="4" customFormat="1" ht="28.55" x14ac:dyDescent="0.25">
      <c r="A17" s="8" t="s">
        <v>14</v>
      </c>
      <c r="B17" s="28" t="s">
        <v>15</v>
      </c>
      <c r="C17" s="37">
        <v>8113.6</v>
      </c>
      <c r="D17" s="38">
        <v>6540.6</v>
      </c>
      <c r="E17" s="38">
        <v>0</v>
      </c>
      <c r="F17" s="38">
        <v>0</v>
      </c>
      <c r="G17" s="38">
        <v>0</v>
      </c>
    </row>
    <row r="18" spans="1:7" s="4" customFormat="1" ht="14.3" x14ac:dyDescent="0.25">
      <c r="A18" s="8" t="s">
        <v>16</v>
      </c>
      <c r="B18" s="28" t="s">
        <v>17</v>
      </c>
      <c r="C18" s="37">
        <v>135.6</v>
      </c>
      <c r="D18" s="38">
        <v>338.3</v>
      </c>
      <c r="E18" s="38">
        <v>300</v>
      </c>
      <c r="F18" s="38">
        <v>300</v>
      </c>
      <c r="G18" s="38">
        <v>300</v>
      </c>
    </row>
    <row r="19" spans="1:7" s="4" customFormat="1" ht="28.55" x14ac:dyDescent="0.25">
      <c r="A19" s="8" t="s">
        <v>18</v>
      </c>
      <c r="B19" s="28" t="s">
        <v>19</v>
      </c>
      <c r="C19" s="37">
        <v>3731.5</v>
      </c>
      <c r="D19" s="38">
        <v>3000</v>
      </c>
      <c r="E19" s="38">
        <v>5490</v>
      </c>
      <c r="F19" s="38">
        <v>5650</v>
      </c>
      <c r="G19" s="38">
        <v>5650</v>
      </c>
    </row>
    <row r="20" spans="1:7" s="4" customFormat="1" ht="12.9" x14ac:dyDescent="0.2">
      <c r="A20" s="8" t="s">
        <v>20</v>
      </c>
      <c r="B20" s="10" t="s">
        <v>21</v>
      </c>
      <c r="C20" s="31">
        <f>C21+C23+C22</f>
        <v>28951</v>
      </c>
      <c r="D20" s="30">
        <f>D21+D23+D22</f>
        <v>36123</v>
      </c>
      <c r="E20" s="30">
        <f>E21+E23+E22</f>
        <v>33523</v>
      </c>
      <c r="F20" s="30">
        <f t="shared" ref="F20:G20" si="1">F21+F23+F22</f>
        <v>33523</v>
      </c>
      <c r="G20" s="30">
        <f t="shared" si="1"/>
        <v>33523</v>
      </c>
    </row>
    <row r="21" spans="1:7" s="4" customFormat="1" x14ac:dyDescent="0.25">
      <c r="A21" s="11" t="s">
        <v>22</v>
      </c>
      <c r="B21" s="14" t="s">
        <v>23</v>
      </c>
      <c r="C21" s="37">
        <v>1450.7</v>
      </c>
      <c r="D21" s="37">
        <v>991</v>
      </c>
      <c r="E21" s="37">
        <v>991</v>
      </c>
      <c r="F21" s="37">
        <v>991</v>
      </c>
      <c r="G21" s="37">
        <v>991</v>
      </c>
    </row>
    <row r="22" spans="1:7" s="4" customFormat="1" x14ac:dyDescent="0.25">
      <c r="A22" s="11"/>
      <c r="B22" s="14" t="s">
        <v>55</v>
      </c>
      <c r="C22" s="37">
        <v>0</v>
      </c>
      <c r="D22" s="37">
        <v>7532</v>
      </c>
      <c r="E22" s="37">
        <v>7532</v>
      </c>
      <c r="F22" s="37">
        <v>7532</v>
      </c>
      <c r="G22" s="37">
        <v>7532</v>
      </c>
    </row>
    <row r="23" spans="1:7" s="4" customFormat="1" x14ac:dyDescent="0.25">
      <c r="A23" s="11" t="s">
        <v>24</v>
      </c>
      <c r="B23" s="14" t="s">
        <v>25</v>
      </c>
      <c r="C23" s="37">
        <v>27500.3</v>
      </c>
      <c r="D23" s="37">
        <v>27600</v>
      </c>
      <c r="E23" s="37">
        <v>25000</v>
      </c>
      <c r="F23" s="37">
        <v>25000</v>
      </c>
      <c r="G23" s="37">
        <v>25000</v>
      </c>
    </row>
    <row r="24" spans="1:7" s="4" customFormat="1" ht="15.65" x14ac:dyDescent="0.25">
      <c r="A24" s="8" t="s">
        <v>26</v>
      </c>
      <c r="B24" s="23" t="s">
        <v>43</v>
      </c>
      <c r="C24" s="37">
        <v>4579.7</v>
      </c>
      <c r="D24" s="37">
        <v>3473</v>
      </c>
      <c r="E24" s="37">
        <v>3300</v>
      </c>
      <c r="F24" s="37">
        <v>3500</v>
      </c>
      <c r="G24" s="37">
        <v>3700</v>
      </c>
    </row>
    <row r="25" spans="1:7" s="4" customFormat="1" ht="29.25" customHeight="1" x14ac:dyDescent="0.2">
      <c r="A25" s="15" t="s">
        <v>27</v>
      </c>
      <c r="B25" s="32" t="s">
        <v>45</v>
      </c>
      <c r="C25" s="35">
        <f>C26+C27+C28+C29+C30</f>
        <v>706730.60000000009</v>
      </c>
      <c r="D25" s="33">
        <f t="shared" ref="D25:G25" si="2">D26+D27+D28+D29+D30</f>
        <v>822762.10000000009</v>
      </c>
      <c r="E25" s="35">
        <f>E26+E27+E28+E29+E30</f>
        <v>596814</v>
      </c>
      <c r="F25" s="35">
        <f t="shared" si="2"/>
        <v>652661</v>
      </c>
      <c r="G25" s="35">
        <f t="shared" si="2"/>
        <v>647368</v>
      </c>
    </row>
    <row r="26" spans="1:7" s="4" customFormat="1" ht="42.8" x14ac:dyDescent="0.25">
      <c r="A26" s="8" t="s">
        <v>28</v>
      </c>
      <c r="B26" s="22" t="s">
        <v>51</v>
      </c>
      <c r="C26" s="37">
        <v>637174.80000000005</v>
      </c>
      <c r="D26" s="38">
        <f>645382.1-6800</f>
        <v>638582.1</v>
      </c>
      <c r="E26" s="38">
        <v>494265</v>
      </c>
      <c r="F26" s="38">
        <v>498665</v>
      </c>
      <c r="G26" s="38">
        <v>493665</v>
      </c>
    </row>
    <row r="27" spans="1:7" s="4" customFormat="1" ht="27" customHeight="1" x14ac:dyDescent="0.25">
      <c r="A27" s="8" t="s">
        <v>29</v>
      </c>
      <c r="B27" s="22" t="s">
        <v>52</v>
      </c>
      <c r="C27" s="37">
        <v>16279.6</v>
      </c>
      <c r="D27" s="37">
        <v>15000</v>
      </c>
      <c r="E27" s="37">
        <v>11753</v>
      </c>
      <c r="F27" s="37">
        <v>11753</v>
      </c>
      <c r="G27" s="37">
        <v>11753</v>
      </c>
    </row>
    <row r="28" spans="1:7" s="4" customFormat="1" ht="28.55" x14ac:dyDescent="0.25">
      <c r="A28" s="8" t="s">
        <v>30</v>
      </c>
      <c r="B28" s="22" t="s">
        <v>53</v>
      </c>
      <c r="C28" s="37">
        <v>17062.099999999999</v>
      </c>
      <c r="D28" s="38">
        <v>12567</v>
      </c>
      <c r="E28" s="38">
        <v>2600</v>
      </c>
      <c r="F28" s="38">
        <v>900</v>
      </c>
      <c r="G28" s="38">
        <v>600</v>
      </c>
    </row>
    <row r="29" spans="1:7" s="4" customFormat="1" ht="14.3" x14ac:dyDescent="0.25">
      <c r="A29" s="8" t="s">
        <v>31</v>
      </c>
      <c r="B29" s="22" t="s">
        <v>54</v>
      </c>
      <c r="C29" s="37">
        <v>30152.3</v>
      </c>
      <c r="D29" s="38">
        <v>153612.70000000001</v>
      </c>
      <c r="E29" s="38">
        <v>85196</v>
      </c>
      <c r="F29" s="38">
        <v>138343</v>
      </c>
      <c r="G29" s="38">
        <v>138350</v>
      </c>
    </row>
    <row r="30" spans="1:7" s="4" customFormat="1" ht="15.8" customHeight="1" x14ac:dyDescent="0.25">
      <c r="A30" s="8" t="s">
        <v>32</v>
      </c>
      <c r="B30" s="23" t="s">
        <v>46</v>
      </c>
      <c r="C30" s="37">
        <f>4443.9+1617.9</f>
        <v>6061.7999999999993</v>
      </c>
      <c r="D30" s="38">
        <f>3000.3</f>
        <v>3000.3</v>
      </c>
      <c r="E30" s="38">
        <v>3000</v>
      </c>
      <c r="F30" s="38">
        <v>3000</v>
      </c>
      <c r="G30" s="38">
        <v>3000</v>
      </c>
    </row>
    <row r="31" spans="1:7" s="4" customFormat="1" ht="21.25" customHeight="1" x14ac:dyDescent="0.2">
      <c r="A31" s="16" t="s">
        <v>33</v>
      </c>
      <c r="B31" s="9" t="s">
        <v>34</v>
      </c>
      <c r="C31" s="30">
        <f>C32+C33+C34+C35+C36</f>
        <v>2866438.0000000005</v>
      </c>
      <c r="D31" s="31">
        <f t="shared" ref="D31:G31" si="3">D32+D33+D34+D35+D36</f>
        <v>2510999.4000000004</v>
      </c>
      <c r="E31" s="30">
        <f t="shared" si="3"/>
        <v>2033732.4000000001</v>
      </c>
      <c r="F31" s="30">
        <f t="shared" si="3"/>
        <v>1951736.2</v>
      </c>
      <c r="G31" s="30">
        <f t="shared" si="3"/>
        <v>1919705.3</v>
      </c>
    </row>
    <row r="32" spans="1:7" s="4" customFormat="1" ht="19.55" customHeight="1" x14ac:dyDescent="0.25">
      <c r="A32" s="17" t="s">
        <v>35</v>
      </c>
      <c r="B32" s="25" t="s">
        <v>47</v>
      </c>
      <c r="C32" s="37">
        <v>136268.9</v>
      </c>
      <c r="D32" s="37">
        <v>54326.6</v>
      </c>
      <c r="E32" s="37">
        <v>0</v>
      </c>
      <c r="F32" s="37">
        <v>0</v>
      </c>
      <c r="G32" s="37">
        <v>0</v>
      </c>
    </row>
    <row r="33" spans="1:7" s="4" customFormat="1" ht="22.75" customHeight="1" x14ac:dyDescent="0.25">
      <c r="A33" s="18" t="s">
        <v>36</v>
      </c>
      <c r="B33" s="26" t="s">
        <v>48</v>
      </c>
      <c r="C33" s="37">
        <v>621440.4</v>
      </c>
      <c r="D33" s="38">
        <v>367915.6</v>
      </c>
      <c r="E33" s="38">
        <v>277926.59999999998</v>
      </c>
      <c r="F33" s="38">
        <v>234973.4</v>
      </c>
      <c r="G33" s="38">
        <v>201145.1</v>
      </c>
    </row>
    <row r="34" spans="1:7" s="4" customFormat="1" ht="20.25" customHeight="1" x14ac:dyDescent="0.25">
      <c r="A34" s="18" t="s">
        <v>37</v>
      </c>
      <c r="B34" s="26" t="s">
        <v>49</v>
      </c>
      <c r="C34" s="37">
        <v>1508414.3</v>
      </c>
      <c r="D34" s="37">
        <v>1665898</v>
      </c>
      <c r="E34" s="37">
        <v>1666493.5</v>
      </c>
      <c r="F34" s="37">
        <v>1646580.6</v>
      </c>
      <c r="G34" s="37">
        <v>1675863.5</v>
      </c>
    </row>
    <row r="35" spans="1:7" s="4" customFormat="1" ht="22.75" customHeight="1" x14ac:dyDescent="0.25">
      <c r="A35" s="18" t="s">
        <v>38</v>
      </c>
      <c r="B35" s="27" t="s">
        <v>39</v>
      </c>
      <c r="C35" s="37">
        <v>465999.7</v>
      </c>
      <c r="D35" s="37">
        <v>405910</v>
      </c>
      <c r="E35" s="37">
        <v>86112.3</v>
      </c>
      <c r="F35" s="37">
        <v>69582.2</v>
      </c>
      <c r="G35" s="37">
        <v>42696.7</v>
      </c>
    </row>
    <row r="36" spans="1:7" s="4" customFormat="1" ht="21.75" customHeight="1" x14ac:dyDescent="0.25">
      <c r="A36" s="18" t="s">
        <v>40</v>
      </c>
      <c r="B36" s="27" t="s">
        <v>50</v>
      </c>
      <c r="C36" s="37">
        <f>134753.8+348-786.9-0.2</f>
        <v>134314.69999999998</v>
      </c>
      <c r="D36" s="37">
        <v>16949.2</v>
      </c>
      <c r="E36" s="37">
        <v>3200</v>
      </c>
      <c r="F36" s="37">
        <v>600</v>
      </c>
      <c r="G36" s="37">
        <v>0</v>
      </c>
    </row>
    <row r="37" spans="1:7" s="4" customFormat="1" ht="29.25" customHeight="1" x14ac:dyDescent="0.25">
      <c r="A37" s="19"/>
      <c r="B37" s="29" t="s">
        <v>41</v>
      </c>
      <c r="C37" s="30">
        <f>C11+C31</f>
        <v>5257364.8000000007</v>
      </c>
      <c r="D37" s="30">
        <f>D11+D31</f>
        <v>5050584.3000000007</v>
      </c>
      <c r="E37" s="30">
        <f t="shared" ref="E37:G37" si="4">E11+E31</f>
        <v>4231879.4000000004</v>
      </c>
      <c r="F37" s="30">
        <f t="shared" si="4"/>
        <v>4243139.2</v>
      </c>
      <c r="G37" s="30">
        <f t="shared" si="4"/>
        <v>4238294.3</v>
      </c>
    </row>
    <row r="39" spans="1:7" x14ac:dyDescent="0.25">
      <c r="C39" s="34"/>
      <c r="D39" s="34"/>
      <c r="E39" s="34"/>
      <c r="F39" s="34"/>
      <c r="G39" s="34"/>
    </row>
  </sheetData>
  <mergeCells count="7">
    <mergeCell ref="A5:G5"/>
    <mergeCell ref="A6:E6"/>
    <mergeCell ref="A8:A9"/>
    <mergeCell ref="B8:B9"/>
    <mergeCell ref="C8:C9"/>
    <mergeCell ref="D8:D9"/>
    <mergeCell ref="E8:G8"/>
  </mergeCells>
  <pageMargins left="0" right="0" top="0" bottom="0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Мажорова Елена Анатольевна</cp:lastModifiedBy>
  <cp:lastPrinted>2020-10-30T07:22:43Z</cp:lastPrinted>
  <dcterms:created xsi:type="dcterms:W3CDTF">2017-09-26T05:14:08Z</dcterms:created>
  <dcterms:modified xsi:type="dcterms:W3CDTF">2020-11-16T06:25:28Z</dcterms:modified>
</cp:coreProperties>
</file>